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MAN KUMAR\Desktop\B.O.Q 25L-50L\"/>
    </mc:Choice>
  </mc:AlternateContent>
  <xr:revisionPtr revIDLastSave="0" documentId="13_ncr:1_{49791813-19DA-4996-A617-C3D954982C78}" xr6:coauthVersionLast="47" xr6:coauthVersionMax="47" xr10:uidLastSave="{00000000-0000-0000-0000-000000000000}"/>
  <bookViews>
    <workbookView xWindow="-108" yWindow="-108" windowWidth="23256" windowHeight="13896" xr2:uid="{02B7A10F-06FF-486A-8DEA-760BF5BF0A93}"/>
  </bookViews>
  <sheets>
    <sheet name="B.O.Q." sheetId="1" r:id="rId1"/>
  </sheets>
  <definedNames>
    <definedName name="_xlnm.Print_Titles" localSheetId="0">'B.O.Q.'!$9:$9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1" l="1"/>
  <c r="G12" i="1"/>
  <c r="G10" i="1"/>
  <c r="G36" i="1"/>
  <c r="G42" i="1"/>
  <c r="G41" i="1"/>
  <c r="G40" i="1"/>
  <c r="G39" i="1"/>
  <c r="G33" i="1"/>
  <c r="G32" i="1"/>
  <c r="G30" i="1"/>
  <c r="G29" i="1"/>
  <c r="G28" i="1"/>
  <c r="G27" i="1"/>
  <c r="G25" i="1"/>
  <c r="G24" i="1"/>
  <c r="G34" i="1" s="1"/>
  <c r="G23" i="1"/>
  <c r="G22" i="1"/>
  <c r="G21" i="1"/>
  <c r="G20" i="1"/>
  <c r="G19" i="1"/>
  <c r="G18" i="1"/>
  <c r="G17" i="1"/>
  <c r="G16" i="1"/>
  <c r="G15" i="1"/>
  <c r="G14" i="1"/>
  <c r="G13" i="1"/>
  <c r="G43" i="1" l="1"/>
  <c r="G35" i="1" l="1"/>
  <c r="G37" i="1"/>
  <c r="G44" i="1"/>
  <c r="G45" i="1" s="1"/>
  <c r="G3" i="1" l="1"/>
</calcChain>
</file>

<file path=xl/sharedStrings.xml><?xml version="1.0" encoding="utf-8"?>
<sst xmlns="http://schemas.openxmlformats.org/spreadsheetml/2006/main" count="98" uniqueCount="72">
  <si>
    <t>Bill of Quantity</t>
  </si>
  <si>
    <t>Estimated Cost:-</t>
  </si>
  <si>
    <t>Rs.</t>
  </si>
  <si>
    <t>E/M to be Deposited:-</t>
  </si>
  <si>
    <t>Cost of BOQ:-</t>
  </si>
  <si>
    <t>Time of complition:-</t>
  </si>
  <si>
    <t>Date of Tender:-</t>
  </si>
  <si>
    <t>E-Tendaring Fee</t>
  </si>
  <si>
    <t>Sl No.</t>
  </si>
  <si>
    <t>SOR</t>
  </si>
  <si>
    <t>Item of Works</t>
  </si>
  <si>
    <t>Unit</t>
  </si>
  <si>
    <t>Quantity</t>
  </si>
  <si>
    <t xml:space="preserve">Rate </t>
  </si>
  <si>
    <t>Amount</t>
  </si>
  <si>
    <t>BCD
2.25(A)</t>
  </si>
  <si>
    <t>Providing E/W filling in Road side  Embankment including dressing of sides and ramming of bottoms with all comp. job and direction of E/I.</t>
  </si>
  <si>
    <t>m3</t>
  </si>
  <si>
    <t>BCD
2.8.1</t>
  </si>
  <si>
    <t>Providing E/W  excavation foundation trenches including dressing of sides and ramming of bottoms with all comp. job and direction of E/I.</t>
  </si>
  <si>
    <t>BCD/ 2.28</t>
  </si>
  <si>
    <t>Supply and filling inplinth with local sand under floor including watering ramming can soil dating and dressing comp.</t>
  </si>
  <si>
    <t>BCD/ 11.73</t>
  </si>
  <si>
    <t>Providing designation 100A one brick flat soling  joint filled with local sand including cost of watering taxes royality all complete as per building specification and direction E/I.</t>
  </si>
  <si>
    <t>m2</t>
  </si>
  <si>
    <t>BCD/ 11.72</t>
  </si>
  <si>
    <t>6.1.12/1</t>
  </si>
  <si>
    <t>Brick work with bricks of class designation 100A in foundations and plinth in : Cement mortar 1 .:4 (1 cement: 4 coarse sand )</t>
  </si>
  <si>
    <t>13.11.2</t>
  </si>
  <si>
    <t>Cement plaster in course sand 12 mm cement plaster of mix: 1:4(1 cement :4 coarse sand)</t>
  </si>
  <si>
    <t xml:space="preserve">
BCD
5.9.1</t>
  </si>
  <si>
    <t>Centring and shuttering including strutting,propping etc.and removal of Foundations, footings, bases of columns etc. for mass concrete</t>
  </si>
  <si>
    <t>BCD
16.42</t>
  </si>
  <si>
    <t>Cement conctre 1:2:4 (1 cement :2 coarse sand : 4 graded stone aggregate 40mm nominal size ) in pavements , laid to required slone and camber in panels as required including consolidation finishing and tamping complete.</t>
  </si>
  <si>
    <t xml:space="preserve">
BCD
4.1.3</t>
  </si>
  <si>
    <t xml:space="preserve">Providing cement concrete pavement 1:2:4 (1cement:2 coarse sand :4 stone aggregate) laid to required slope and camber in panels as required including consolidation finishing and tamping complete as per specification &amp; direction of E/I. BCD 16.42 </t>
  </si>
  <si>
    <t>BCD
5.1.2</t>
  </si>
  <si>
    <t>Providing and laying R.C.C. (1:1.5:3) IN DRAIN with sone sand and 20 mm nominal size of aggregate and all comp. job and direction of E/I.</t>
  </si>
  <si>
    <t>BCD
5.22.7C</t>
  </si>
  <si>
    <t>Providing Reinforcement of different dia of MS ROD including cutting, bending and binding and all comp. job and direction of E/I.@ 2.5 KG/CFT</t>
  </si>
  <si>
    <t>Add Carriage cost of materials:</t>
  </si>
  <si>
    <t>Add carriage of bricks</t>
  </si>
  <si>
    <t>Nos</t>
  </si>
  <si>
    <t>Add. carriage of local sand</t>
  </si>
  <si>
    <t>Add. carriage of sone sand</t>
  </si>
  <si>
    <t>Add. carriage of i stone chips</t>
  </si>
  <si>
    <t>Add Extra cost of materials:</t>
  </si>
  <si>
    <t>Extra cost of bricks.</t>
  </si>
  <si>
    <t>Extra cost of Cement.</t>
  </si>
  <si>
    <t>MT</t>
  </si>
  <si>
    <t>Sub Total:</t>
  </si>
  <si>
    <t>add extra gst 5.36%</t>
  </si>
  <si>
    <t>Total:</t>
  </si>
  <si>
    <t>Add S. Fee cost of material:</t>
  </si>
  <si>
    <t>Bricks</t>
  </si>
  <si>
    <t>Local Sand</t>
  </si>
  <si>
    <t>Coorse Sand</t>
  </si>
  <si>
    <t>Stone Chips</t>
  </si>
  <si>
    <t>Total</t>
  </si>
  <si>
    <t>add 18 % gst</t>
  </si>
  <si>
    <t>total (B)</t>
  </si>
  <si>
    <t>Grand Total:</t>
  </si>
  <si>
    <t>Name of Scheme:- मोतिहारी नगर निगम क्षेत्रान्तर्गत वार्ड स.-28 मे कृष्ण साह के घर से रहमत मिया के घर से डिलाइट स्कूल तक आरसीसी नाला निर्माण कार्य ,उपेन्द्र श्रीवास्तवा के घर से विनोद श्रीवास्तव के घर होते हुए मिया के घर से लाल बाबू मिया के घर तक  नाला एवं पीसीसी सड़क निर्माण कार्य|</t>
  </si>
  <si>
    <t>BCD
15.24</t>
  </si>
  <si>
    <t xml:space="preserve">Dismantling of old B.E.S. including stacking of servicable materials &amp; disposal and spoil . Do all complete job as per spec. &amp; direc. Of E/I. </t>
  </si>
  <si>
    <t>BCD 15.7.4</t>
  </si>
  <si>
    <t>Demolishing brick work including stacking of serviceable material
and disposal of unserviceable material within 50 meters lead: in Cement Mortar</t>
  </si>
  <si>
    <t>Demolishing cement concrete including disposal of material within
50 metre lead: 1:3:6</t>
  </si>
  <si>
    <t>16/19.6.4</t>
  </si>
  <si>
    <t>M</t>
  </si>
  <si>
    <t>P/V &amp; laying Non-pressure NP2 class (light duty) R.C.C pipes with collars jointed with stiff mixture joit (1:2) e.t.c …....E/I. (300 mm dia.)</t>
  </si>
  <si>
    <t>Deduction of old bricks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</si>
</sst>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0"/>
      <name val="Arial"/>
      <family val="2"/>
    </font>
    <font>
      <sz val="10"/>
      <name val="Arial"/>
      <family val="2"/>
    </font>
    <font>
      <b/>
      <u/>
      <sz val="18"/>
      <name val="Arial"/>
      <family val="2"/>
    </font>
    <font>
      <sz val="10"/>
      <name val="Kruti Dev 010"/>
    </font>
    <font>
      <b/>
      <sz val="14"/>
      <name val="Arial"/>
      <family val="2"/>
    </font>
    <font>
      <sz val="14"/>
      <name val="Arial"/>
      <family val="2"/>
    </font>
    <font>
      <b/>
      <sz val="10"/>
      <name val="Arial"/>
      <family val="2"/>
    </font>
    <font>
      <sz val="10"/>
      <color indexed="8"/>
      <name val="Arial"/>
      <family val="2"/>
    </font>
    <font>
      <sz val="12"/>
      <color theme="1"/>
      <name val="Calibri"/>
      <family val="2"/>
      <scheme val="minor"/>
    </font>
    <font>
      <sz val="10"/>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46">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1" fillId="0" borderId="0" xfId="0" applyFont="1" applyAlignment="1">
      <alignment horizontal="center" vertical="center" wrapText="1"/>
    </xf>
    <xf numFmtId="1" fontId="6" fillId="0" borderId="2" xfId="0" applyNumberFormat="1"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7" fillId="0" borderId="0" xfId="0" applyFont="1"/>
    <xf numFmtId="2" fontId="0" fillId="0" borderId="0" xfId="0" applyNumberFormat="1" applyAlignment="1">
      <alignment horizontal="right"/>
    </xf>
    <xf numFmtId="2" fontId="0" fillId="0" borderId="0" xfId="0" applyNumberFormat="1"/>
    <xf numFmtId="1" fontId="0" fillId="0" borderId="0" xfId="0" applyNumberFormat="1"/>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justify" vertical="center" wrapText="1"/>
    </xf>
    <xf numFmtId="2" fontId="1" fillId="0" borderId="2" xfId="0" applyNumberFormat="1" applyFont="1" applyBorder="1" applyAlignment="1">
      <alignment horizontal="center" vertical="center" wrapText="1"/>
    </xf>
    <xf numFmtId="2" fontId="1" fillId="0" borderId="2" xfId="0" applyNumberFormat="1" applyFont="1" applyBorder="1" applyAlignment="1">
      <alignment horizontal="right" vertical="center" wrapText="1"/>
    </xf>
    <xf numFmtId="0" fontId="1" fillId="0" borderId="2" xfId="0" applyFont="1" applyBorder="1" applyAlignment="1">
      <alignment horizontal="justify" vertical="center" wrapText="1"/>
    </xf>
    <xf numFmtId="0" fontId="6" fillId="0" borderId="2" xfId="0" applyFont="1" applyBorder="1" applyAlignment="1">
      <alignment horizontal="justify" vertical="center" wrapText="1"/>
    </xf>
    <xf numFmtId="1" fontId="1" fillId="0" borderId="2" xfId="0" applyNumberFormat="1" applyFont="1" applyBorder="1" applyAlignment="1">
      <alignment horizontal="right" vertical="center" wrapText="1"/>
    </xf>
    <xf numFmtId="1" fontId="8" fillId="2" borderId="2" xfId="0" applyNumberFormat="1" applyFont="1" applyFill="1" applyBorder="1" applyAlignment="1">
      <alignment horizontal="center" vertical="center" wrapText="1"/>
    </xf>
    <xf numFmtId="2" fontId="8" fillId="2" borderId="2" xfId="0" applyNumberFormat="1" applyFont="1" applyFill="1" applyBorder="1" applyAlignment="1">
      <alignment horizontal="center" vertical="center" wrapText="1"/>
    </xf>
    <xf numFmtId="1" fontId="8" fillId="2" borderId="2" xfId="0" applyNumberFormat="1" applyFont="1" applyFill="1" applyBorder="1" applyAlignment="1">
      <alignment horizontal="center" vertical="center"/>
    </xf>
    <xf numFmtId="2" fontId="8" fillId="2" borderId="2" xfId="0" applyNumberFormat="1" applyFont="1" applyFill="1" applyBorder="1" applyAlignment="1">
      <alignment horizontal="center" vertical="center"/>
    </xf>
    <xf numFmtId="0" fontId="3" fillId="0" borderId="2" xfId="0" applyFont="1" applyBorder="1"/>
    <xf numFmtId="0" fontId="1" fillId="0" borderId="2" xfId="0" applyFont="1" applyBorder="1" applyAlignment="1">
      <alignment vertical="center" wrapText="1"/>
    </xf>
    <xf numFmtId="0" fontId="6" fillId="0" borderId="3" xfId="0" applyFont="1" applyBorder="1" applyAlignment="1">
      <alignment horizontal="right" vertical="center" wrapText="1"/>
    </xf>
    <xf numFmtId="2" fontId="6" fillId="0" borderId="2" xfId="0" applyNumberFormat="1" applyFont="1" applyBorder="1" applyAlignment="1">
      <alignment horizontal="right" vertical="center" wrapText="1"/>
    </xf>
    <xf numFmtId="0" fontId="6" fillId="0" borderId="2" xfId="0" applyFont="1" applyBorder="1" applyAlignment="1">
      <alignment horizontal="right" wrapText="1"/>
    </xf>
    <xf numFmtId="0" fontId="6" fillId="0" borderId="2" xfId="0" applyFont="1" applyBorder="1" applyAlignment="1">
      <alignment horizontal="justify" wrapText="1"/>
    </xf>
    <xf numFmtId="0" fontId="1" fillId="0" borderId="2" xfId="0" applyFont="1" applyBorder="1" applyAlignment="1">
      <alignment horizontal="right" vertical="center" wrapText="1"/>
    </xf>
    <xf numFmtId="0" fontId="1" fillId="0" borderId="2" xfId="0" applyFont="1" applyBorder="1" applyAlignment="1">
      <alignment horizontal="justify" wrapText="1"/>
    </xf>
    <xf numFmtId="0" fontId="1" fillId="0" borderId="0" xfId="0" applyFont="1" applyAlignment="1">
      <alignment horizontal="right" vertical="center" wrapText="1"/>
    </xf>
    <xf numFmtId="2" fontId="1" fillId="0" borderId="0" xfId="0" applyNumberFormat="1" applyFont="1" applyAlignment="1">
      <alignment horizontal="center" vertical="center" wrapText="1"/>
    </xf>
    <xf numFmtId="2" fontId="9" fillId="0" borderId="4" xfId="0" applyNumberFormat="1" applyFont="1" applyBorder="1" applyAlignment="1">
      <alignment horizontal="center" vertical="center" wrapText="1"/>
    </xf>
    <xf numFmtId="2" fontId="0" fillId="0" borderId="5" xfId="0" applyNumberFormat="1" applyBorder="1" applyAlignment="1">
      <alignment horizontal="center" vertical="center" wrapText="1"/>
    </xf>
    <xf numFmtId="0" fontId="6" fillId="0" borderId="0" xfId="0" applyFont="1" applyAlignment="1">
      <alignment horizontal="center" vertical="center" wrapText="1"/>
    </xf>
    <xf numFmtId="1" fontId="6" fillId="0" borderId="0" xfId="0" applyNumberFormat="1" applyFont="1" applyAlignment="1">
      <alignment horizontal="right" vertical="center" wrapText="1"/>
    </xf>
    <xf numFmtId="2" fontId="0" fillId="0" borderId="2" xfId="0" applyNumberFormat="1" applyBorder="1" applyAlignment="1">
      <alignment horizontal="center" vertical="center" wrapText="1"/>
    </xf>
    <xf numFmtId="0" fontId="2" fillId="0" borderId="0" xfId="0" applyFont="1" applyAlignment="1">
      <alignment horizont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002DE-DEFD-4E59-B7A3-CE5E79047702}">
  <sheetPr>
    <tabColor rgb="FF00B050"/>
  </sheetPr>
  <dimension ref="A1:G47"/>
  <sheetViews>
    <sheetView tabSelected="1" topLeftCell="A2" zoomScaleNormal="100" zoomScaleSheetLayoutView="100" workbookViewId="0">
      <selection activeCell="A2" sqref="A2:G2"/>
    </sheetView>
  </sheetViews>
  <sheetFormatPr defaultColWidth="9.21875" defaultRowHeight="13.2"/>
  <cols>
    <col min="1" max="1" width="4.5546875" style="1" customWidth="1"/>
    <col min="2" max="2" width="9.44140625" style="1" customWidth="1"/>
    <col min="3" max="3" width="46.21875" style="1" customWidth="1"/>
    <col min="4" max="4" width="5.44140625" style="1" customWidth="1"/>
    <col min="5" max="5" width="9.44140625" style="1" customWidth="1"/>
    <col min="6" max="6" width="8.44140625" style="1" customWidth="1"/>
    <col min="7" max="7" width="12" style="1" customWidth="1"/>
    <col min="8" max="16384" width="9.21875" style="1"/>
  </cols>
  <sheetData>
    <row r="1" spans="1:7" ht="22.8">
      <c r="A1" s="41" t="s">
        <v>0</v>
      </c>
      <c r="B1" s="41"/>
      <c r="C1" s="41"/>
      <c r="D1" s="41"/>
      <c r="E1" s="41"/>
      <c r="F1" s="41"/>
      <c r="G1" s="41"/>
    </row>
    <row r="2" spans="1:7" ht="83.4" customHeight="1" thickBot="1">
      <c r="A2" s="42" t="s">
        <v>62</v>
      </c>
      <c r="B2" s="42"/>
      <c r="C2" s="43"/>
      <c r="D2" s="43"/>
      <c r="E2" s="43"/>
      <c r="F2" s="43"/>
      <c r="G2" s="43"/>
    </row>
    <row r="3" spans="1:7">
      <c r="A3" s="2"/>
      <c r="B3" s="2"/>
      <c r="C3" s="3" t="s">
        <v>1</v>
      </c>
      <c r="D3" s="2"/>
      <c r="E3" s="4" t="s">
        <v>2</v>
      </c>
      <c r="F3" s="5"/>
      <c r="G3" s="6">
        <f>G46</f>
        <v>2555212</v>
      </c>
    </row>
    <row r="4" spans="1:7">
      <c r="A4"/>
      <c r="B4"/>
      <c r="C4" s="7" t="s">
        <v>3</v>
      </c>
      <c r="D4"/>
      <c r="E4" s="4" t="s">
        <v>2</v>
      </c>
      <c r="F4" s="8"/>
      <c r="G4" s="9"/>
    </row>
    <row r="5" spans="1:7">
      <c r="A5"/>
      <c r="B5"/>
      <c r="C5" s="7" t="s">
        <v>4</v>
      </c>
      <c r="D5"/>
      <c r="E5" s="4" t="s">
        <v>2</v>
      </c>
      <c r="F5" s="8"/>
      <c r="G5" s="9"/>
    </row>
    <row r="6" spans="1:7">
      <c r="A6"/>
      <c r="B6"/>
      <c r="C6" s="7" t="s">
        <v>5</v>
      </c>
      <c r="D6"/>
      <c r="E6"/>
      <c r="F6"/>
      <c r="G6" s="10"/>
    </row>
    <row r="7" spans="1:7">
      <c r="A7"/>
      <c r="B7"/>
      <c r="C7" s="7" t="s">
        <v>6</v>
      </c>
      <c r="D7"/>
      <c r="E7"/>
      <c r="F7"/>
      <c r="G7" s="11"/>
    </row>
    <row r="8" spans="1:7">
      <c r="A8"/>
      <c r="B8"/>
      <c r="C8" s="7" t="s">
        <v>7</v>
      </c>
      <c r="D8"/>
      <c r="E8"/>
      <c r="F8"/>
      <c r="G8" s="12"/>
    </row>
    <row r="9" spans="1:7" ht="26.4">
      <c r="A9" s="13" t="s">
        <v>8</v>
      </c>
      <c r="B9" s="13" t="s">
        <v>9</v>
      </c>
      <c r="C9" s="13" t="s">
        <v>10</v>
      </c>
      <c r="D9" s="13" t="s">
        <v>11</v>
      </c>
      <c r="E9" s="13" t="s">
        <v>12</v>
      </c>
      <c r="F9" s="13" t="s">
        <v>13</v>
      </c>
      <c r="G9" s="13" t="s">
        <v>14</v>
      </c>
    </row>
    <row r="10" spans="1:7" ht="67.2" customHeight="1">
      <c r="A10" s="15">
        <v>1</v>
      </c>
      <c r="B10" s="15" t="s">
        <v>63</v>
      </c>
      <c r="C10" s="15" t="s">
        <v>64</v>
      </c>
      <c r="D10" s="14" t="s">
        <v>17</v>
      </c>
      <c r="E10" s="15">
        <v>8.1199999999999992</v>
      </c>
      <c r="F10" s="15">
        <v>535.6</v>
      </c>
      <c r="G10" s="40">
        <f>E10*F10</f>
        <v>4349.0720000000001</v>
      </c>
    </row>
    <row r="11" spans="1:7" ht="67.2" customHeight="1">
      <c r="A11" s="15">
        <v>2</v>
      </c>
      <c r="B11" s="15" t="s">
        <v>65</v>
      </c>
      <c r="C11" s="15" t="s">
        <v>66</v>
      </c>
      <c r="D11" s="14" t="s">
        <v>17</v>
      </c>
      <c r="E11" s="15">
        <v>42.47</v>
      </c>
      <c r="F11" s="15">
        <v>823.7</v>
      </c>
      <c r="G11" s="40">
        <f t="shared" ref="G11:G12" si="0">E11*F11</f>
        <v>34982.539000000004</v>
      </c>
    </row>
    <row r="12" spans="1:7" ht="67.2" customHeight="1">
      <c r="A12" s="15">
        <v>3</v>
      </c>
      <c r="B12" s="15" t="s">
        <v>65</v>
      </c>
      <c r="C12" s="15" t="s">
        <v>67</v>
      </c>
      <c r="D12" s="14" t="s">
        <v>17</v>
      </c>
      <c r="E12" s="15">
        <v>12.62</v>
      </c>
      <c r="F12" s="15">
        <v>970.9</v>
      </c>
      <c r="G12" s="40">
        <f t="shared" si="0"/>
        <v>12252.758</v>
      </c>
    </row>
    <row r="13" spans="1:7" ht="69.45" customHeight="1">
      <c r="A13" s="14">
        <v>4</v>
      </c>
      <c r="B13" s="15" t="s">
        <v>15</v>
      </c>
      <c r="C13" s="16" t="s">
        <v>16</v>
      </c>
      <c r="D13" s="14" t="s">
        <v>17</v>
      </c>
      <c r="E13" s="17">
        <v>43.37</v>
      </c>
      <c r="F13" s="17">
        <v>411.7</v>
      </c>
      <c r="G13" s="18">
        <f>E13*F13</f>
        <v>17855.429</v>
      </c>
    </row>
    <row r="14" spans="1:7" ht="69.45" customHeight="1">
      <c r="A14" s="14">
        <v>5</v>
      </c>
      <c r="B14" s="15" t="s">
        <v>18</v>
      </c>
      <c r="C14" s="16" t="s">
        <v>19</v>
      </c>
      <c r="D14" s="15" t="s">
        <v>17</v>
      </c>
      <c r="E14" s="17">
        <v>136.35</v>
      </c>
      <c r="F14" s="17">
        <v>360.7</v>
      </c>
      <c r="G14" s="18">
        <f>E14*F14</f>
        <v>49181.445</v>
      </c>
    </row>
    <row r="15" spans="1:7" ht="39.6">
      <c r="A15" s="14">
        <v>6</v>
      </c>
      <c r="B15" s="14" t="s">
        <v>20</v>
      </c>
      <c r="C15" s="19" t="s">
        <v>21</v>
      </c>
      <c r="D15" s="14" t="s">
        <v>17</v>
      </c>
      <c r="E15" s="17">
        <v>31.25</v>
      </c>
      <c r="F15" s="17">
        <v>287.3</v>
      </c>
      <c r="G15" s="18">
        <f t="shared" ref="G15:G25" si="1">E15*F15</f>
        <v>8978.125</v>
      </c>
    </row>
    <row r="16" spans="1:7" ht="54" customHeight="1">
      <c r="A16" s="14">
        <v>7</v>
      </c>
      <c r="B16" s="14" t="s">
        <v>22</v>
      </c>
      <c r="C16" s="19" t="s">
        <v>23</v>
      </c>
      <c r="D16" s="14" t="s">
        <v>24</v>
      </c>
      <c r="E16" s="17">
        <v>65.06</v>
      </c>
      <c r="F16" s="17">
        <v>444.8</v>
      </c>
      <c r="G16" s="18">
        <f t="shared" si="1"/>
        <v>28938.688000000002</v>
      </c>
    </row>
    <row r="17" spans="1:7" ht="52.8">
      <c r="A17" s="14">
        <v>8</v>
      </c>
      <c r="B17" s="14" t="s">
        <v>25</v>
      </c>
      <c r="C17" s="19" t="s">
        <v>23</v>
      </c>
      <c r="D17" s="14" t="s">
        <v>24</v>
      </c>
      <c r="E17" s="17">
        <v>309.01</v>
      </c>
      <c r="F17" s="17">
        <v>283.3</v>
      </c>
      <c r="G17" s="18">
        <f t="shared" si="1"/>
        <v>87542.532999999996</v>
      </c>
    </row>
    <row r="18" spans="1:7" ht="39.6">
      <c r="A18" s="14">
        <v>9</v>
      </c>
      <c r="B18" s="15" t="s">
        <v>26</v>
      </c>
      <c r="C18" s="16" t="s">
        <v>27</v>
      </c>
      <c r="D18" s="15" t="s">
        <v>17</v>
      </c>
      <c r="E18" s="17">
        <v>24.07</v>
      </c>
      <c r="F18" s="17">
        <v>5017.8999999999996</v>
      </c>
      <c r="G18" s="18">
        <f t="shared" si="1"/>
        <v>120780.85299999999</v>
      </c>
    </row>
    <row r="19" spans="1:7" ht="42" customHeight="1">
      <c r="A19" s="14">
        <v>10</v>
      </c>
      <c r="B19" s="15" t="s">
        <v>28</v>
      </c>
      <c r="C19" s="16" t="s">
        <v>29</v>
      </c>
      <c r="D19" s="15" t="s">
        <v>24</v>
      </c>
      <c r="E19" s="17">
        <v>94.8</v>
      </c>
      <c r="F19" s="17">
        <v>193.4</v>
      </c>
      <c r="G19" s="18">
        <f t="shared" si="1"/>
        <v>18334.32</v>
      </c>
    </row>
    <row r="20" spans="1:7" ht="53.4" customHeight="1">
      <c r="A20" s="14">
        <v>11</v>
      </c>
      <c r="B20" s="15" t="s">
        <v>30</v>
      </c>
      <c r="C20" s="19" t="s">
        <v>31</v>
      </c>
      <c r="D20" s="14" t="s">
        <v>17</v>
      </c>
      <c r="E20" s="17">
        <v>570.46</v>
      </c>
      <c r="F20" s="17">
        <v>375.1</v>
      </c>
      <c r="G20" s="18">
        <f t="shared" si="1"/>
        <v>213979.54600000003</v>
      </c>
    </row>
    <row r="21" spans="1:7" ht="66">
      <c r="A21" s="14">
        <v>12</v>
      </c>
      <c r="B21" s="15" t="s">
        <v>32</v>
      </c>
      <c r="C21" s="16" t="s">
        <v>33</v>
      </c>
      <c r="D21" s="15" t="s">
        <v>17</v>
      </c>
      <c r="E21" s="17">
        <v>32.56</v>
      </c>
      <c r="F21" s="17">
        <v>4649</v>
      </c>
      <c r="G21" s="18">
        <f t="shared" si="1"/>
        <v>151371.44</v>
      </c>
    </row>
    <row r="22" spans="1:7" ht="79.2" customHeight="1">
      <c r="A22" s="14">
        <v>13</v>
      </c>
      <c r="B22" s="15" t="s">
        <v>34</v>
      </c>
      <c r="C22" s="16" t="s">
        <v>35</v>
      </c>
      <c r="D22" s="15" t="s">
        <v>17</v>
      </c>
      <c r="E22" s="17">
        <v>10.83</v>
      </c>
      <c r="F22" s="17">
        <v>3998.1</v>
      </c>
      <c r="G22" s="18">
        <f t="shared" si="1"/>
        <v>43299.423000000003</v>
      </c>
    </row>
    <row r="23" spans="1:7" ht="47.4" customHeight="1">
      <c r="A23" s="14">
        <v>14</v>
      </c>
      <c r="B23" s="15" t="s">
        <v>36</v>
      </c>
      <c r="C23" s="19" t="s">
        <v>37</v>
      </c>
      <c r="D23" s="14" t="s">
        <v>17</v>
      </c>
      <c r="E23" s="17">
        <v>80.92</v>
      </c>
      <c r="F23" s="17">
        <v>4688.3</v>
      </c>
      <c r="G23" s="18">
        <f t="shared" si="1"/>
        <v>379377.23600000003</v>
      </c>
    </row>
    <row r="24" spans="1:7" ht="39.6">
      <c r="A24" s="14">
        <v>15</v>
      </c>
      <c r="B24" s="15" t="s">
        <v>38</v>
      </c>
      <c r="C24" s="19" t="s">
        <v>39</v>
      </c>
      <c r="D24" s="14" t="s">
        <v>24</v>
      </c>
      <c r="E24" s="17">
        <v>7143.75</v>
      </c>
      <c r="F24" s="17">
        <v>92.6</v>
      </c>
      <c r="G24" s="18">
        <f t="shared" si="1"/>
        <v>661511.25</v>
      </c>
    </row>
    <row r="25" spans="1:7" ht="57.6" customHeight="1">
      <c r="A25" s="14">
        <v>16</v>
      </c>
      <c r="B25" s="15" t="s">
        <v>68</v>
      </c>
      <c r="C25" s="19" t="s">
        <v>70</v>
      </c>
      <c r="D25" s="14" t="s">
        <v>69</v>
      </c>
      <c r="E25" s="17">
        <v>91.46</v>
      </c>
      <c r="F25" s="17">
        <v>780</v>
      </c>
      <c r="G25" s="18">
        <f t="shared" si="1"/>
        <v>71338.799999999988</v>
      </c>
    </row>
    <row r="26" spans="1:7">
      <c r="A26" s="14"/>
      <c r="B26" s="14"/>
      <c r="C26" s="20" t="s">
        <v>40</v>
      </c>
      <c r="D26" s="14"/>
      <c r="E26" s="17"/>
      <c r="F26" s="17"/>
      <c r="G26" s="21"/>
    </row>
    <row r="27" spans="1:7" ht="15.6">
      <c r="A27" s="14">
        <v>17</v>
      </c>
      <c r="B27" s="14"/>
      <c r="C27" s="19" t="s">
        <v>41</v>
      </c>
      <c r="D27" s="14" t="s">
        <v>42</v>
      </c>
      <c r="E27" s="22">
        <v>23955</v>
      </c>
      <c r="F27" s="17">
        <v>919.21</v>
      </c>
      <c r="G27" s="18">
        <f>E27*F27/1000</f>
        <v>22019.67555</v>
      </c>
    </row>
    <row r="28" spans="1:7" ht="15.6">
      <c r="A28" s="14">
        <v>18</v>
      </c>
      <c r="B28" s="14"/>
      <c r="C28" s="19" t="s">
        <v>43</v>
      </c>
      <c r="D28" s="14" t="s">
        <v>17</v>
      </c>
      <c r="E28" s="23">
        <v>37.840000000000003</v>
      </c>
      <c r="F28" s="17">
        <v>310.47000000000003</v>
      </c>
      <c r="G28" s="18">
        <f>E28*F28</f>
        <v>11748.184800000003</v>
      </c>
    </row>
    <row r="29" spans="1:7" ht="15.6">
      <c r="A29" s="14">
        <v>19</v>
      </c>
      <c r="B29" s="14"/>
      <c r="C29" s="19" t="s">
        <v>44</v>
      </c>
      <c r="D29" s="14" t="s">
        <v>17</v>
      </c>
      <c r="E29" s="23">
        <v>62.02</v>
      </c>
      <c r="F29" s="17">
        <v>2941.19</v>
      </c>
      <c r="G29" s="18">
        <f>E29*F29</f>
        <v>182412.60380000001</v>
      </c>
    </row>
    <row r="30" spans="1:7" ht="15.6">
      <c r="A30" s="14">
        <v>20</v>
      </c>
      <c r="B30" s="14"/>
      <c r="C30" s="19" t="s">
        <v>45</v>
      </c>
      <c r="D30" s="14" t="s">
        <v>17</v>
      </c>
      <c r="E30" s="23">
        <v>105.66</v>
      </c>
      <c r="F30" s="17">
        <v>2547.88</v>
      </c>
      <c r="G30" s="18">
        <f>E30*F30</f>
        <v>269209.00079999998</v>
      </c>
    </row>
    <row r="31" spans="1:7">
      <c r="A31" s="14"/>
      <c r="B31" s="14"/>
      <c r="C31" s="20" t="s">
        <v>46</v>
      </c>
      <c r="D31" s="14"/>
      <c r="E31" s="17"/>
      <c r="F31" s="17"/>
      <c r="G31" s="21"/>
    </row>
    <row r="32" spans="1:7" ht="15.6">
      <c r="A32" s="14">
        <v>21</v>
      </c>
      <c r="B32" s="14"/>
      <c r="C32" s="19" t="s">
        <v>47</v>
      </c>
      <c r="D32" s="14" t="s">
        <v>42</v>
      </c>
      <c r="E32" s="24">
        <v>23955</v>
      </c>
      <c r="F32" s="17">
        <v>359.04</v>
      </c>
      <c r="G32" s="18">
        <f>E32*F32/1000</f>
        <v>8600.8032000000003</v>
      </c>
    </row>
    <row r="33" spans="1:7" ht="15.6">
      <c r="A33" s="14">
        <v>22</v>
      </c>
      <c r="B33" s="14"/>
      <c r="C33" s="19" t="s">
        <v>48</v>
      </c>
      <c r="D33" s="14" t="s">
        <v>49</v>
      </c>
      <c r="E33" s="25">
        <v>48.98</v>
      </c>
      <c r="F33" s="17">
        <v>231.56</v>
      </c>
      <c r="G33" s="18">
        <f>E33*F33</f>
        <v>11341.808799999999</v>
      </c>
    </row>
    <row r="34" spans="1:7">
      <c r="A34" s="26"/>
      <c r="B34" s="27"/>
      <c r="C34" s="28" t="s">
        <v>50</v>
      </c>
      <c r="D34" s="14"/>
      <c r="E34" s="17"/>
      <c r="F34" s="17"/>
      <c r="G34" s="29">
        <f>SUM(G10:G33)</f>
        <v>2409405.5339500001</v>
      </c>
    </row>
    <row r="35" spans="1:7">
      <c r="A35" s="14"/>
      <c r="B35" s="14"/>
      <c r="C35" s="30" t="s">
        <v>51</v>
      </c>
      <c r="D35" s="14"/>
      <c r="E35" s="17"/>
      <c r="F35" s="17"/>
      <c r="G35" s="29">
        <f>G34*5.36%</f>
        <v>129144.13661972001</v>
      </c>
    </row>
    <row r="36" spans="1:7" ht="25.2" customHeight="1">
      <c r="A36" s="26">
        <v>23</v>
      </c>
      <c r="B36" s="27"/>
      <c r="C36" s="28" t="s">
        <v>71</v>
      </c>
      <c r="D36" s="14" t="s">
        <v>42</v>
      </c>
      <c r="E36" s="17">
        <v>-1399</v>
      </c>
      <c r="F36" s="17">
        <v>5128</v>
      </c>
      <c r="G36" s="29">
        <f>E36*F36/1000</f>
        <v>-7174.0720000000001</v>
      </c>
    </row>
    <row r="37" spans="1:7">
      <c r="A37" s="14"/>
      <c r="B37" s="14"/>
      <c r="C37" s="28" t="s">
        <v>52</v>
      </c>
      <c r="D37" s="14"/>
      <c r="E37" s="17"/>
      <c r="F37" s="17"/>
      <c r="G37" s="29">
        <f>G34+G35+G36</f>
        <v>2531375.5985697201</v>
      </c>
    </row>
    <row r="38" spans="1:7">
      <c r="A38" s="14"/>
      <c r="B38" s="14"/>
      <c r="C38" s="31" t="s">
        <v>53</v>
      </c>
      <c r="D38" s="14"/>
      <c r="E38" s="17"/>
      <c r="F38" s="17"/>
      <c r="G38" s="21"/>
    </row>
    <row r="39" spans="1:7" ht="15.6">
      <c r="A39" s="14">
        <v>24</v>
      </c>
      <c r="B39" s="32"/>
      <c r="C39" s="33" t="s">
        <v>54</v>
      </c>
      <c r="D39" s="14" t="s">
        <v>42</v>
      </c>
      <c r="E39" s="22">
        <v>23955</v>
      </c>
      <c r="F39" s="17">
        <v>512.79999999999995</v>
      </c>
      <c r="G39" s="18">
        <f>(E39*F39/1000)</f>
        <v>12284.123999999998</v>
      </c>
    </row>
    <row r="40" spans="1:7" ht="15.6">
      <c r="A40" s="14">
        <v>25</v>
      </c>
      <c r="B40" s="32"/>
      <c r="C40" s="33" t="s">
        <v>55</v>
      </c>
      <c r="D40" s="14" t="s">
        <v>17</v>
      </c>
      <c r="E40" s="23">
        <v>37.840000000000003</v>
      </c>
      <c r="F40" s="17">
        <v>14.2</v>
      </c>
      <c r="G40" s="18">
        <f>E40*F40</f>
        <v>537.32799999999997</v>
      </c>
    </row>
    <row r="41" spans="1:7" ht="15.6">
      <c r="A41" s="14">
        <v>26</v>
      </c>
      <c r="B41" s="32"/>
      <c r="C41" s="33" t="s">
        <v>56</v>
      </c>
      <c r="D41" s="14" t="s">
        <v>17</v>
      </c>
      <c r="E41" s="23">
        <v>62.02</v>
      </c>
      <c r="F41" s="17">
        <v>17.600000000000001</v>
      </c>
      <c r="G41" s="18">
        <f>E41*F41</f>
        <v>1091.5520000000001</v>
      </c>
    </row>
    <row r="42" spans="1:7" ht="15.6">
      <c r="A42" s="14">
        <v>27</v>
      </c>
      <c r="B42" s="32"/>
      <c r="C42" s="33" t="s">
        <v>57</v>
      </c>
      <c r="D42" s="14" t="s">
        <v>17</v>
      </c>
      <c r="E42" s="23">
        <v>105.66</v>
      </c>
      <c r="F42" s="17">
        <v>59.5</v>
      </c>
      <c r="G42" s="18">
        <f>E42*F42</f>
        <v>6286.7699999999995</v>
      </c>
    </row>
    <row r="43" spans="1:7" ht="13.8">
      <c r="A43" s="14"/>
      <c r="B43" s="34"/>
      <c r="C43" s="30" t="s">
        <v>58</v>
      </c>
      <c r="D43" s="35"/>
      <c r="E43" s="36"/>
      <c r="F43" s="37"/>
      <c r="G43" s="18">
        <f>SUM(G39:G42)</f>
        <v>20199.773999999998</v>
      </c>
    </row>
    <row r="44" spans="1:7" ht="13.8">
      <c r="A44" s="14"/>
      <c r="B44" s="34"/>
      <c r="C44" s="30" t="s">
        <v>59</v>
      </c>
      <c r="D44" s="35"/>
      <c r="E44" s="36"/>
      <c r="F44" s="37"/>
      <c r="G44" s="18">
        <f>G43*18%</f>
        <v>3635.9593199999995</v>
      </c>
    </row>
    <row r="45" spans="1:7" ht="13.8">
      <c r="A45" s="14"/>
      <c r="B45" s="34"/>
      <c r="C45" s="30" t="s">
        <v>60</v>
      </c>
      <c r="D45" s="35"/>
      <c r="E45" s="36"/>
      <c r="F45" s="37"/>
      <c r="G45" s="18">
        <f>G43+G44</f>
        <v>23835.733319999996</v>
      </c>
    </row>
    <row r="46" spans="1:7">
      <c r="E46" s="44" t="s">
        <v>61</v>
      </c>
      <c r="F46" s="45"/>
      <c r="G46" s="6">
        <v>2555212</v>
      </c>
    </row>
    <row r="47" spans="1:7">
      <c r="E47" s="38"/>
      <c r="F47" s="38"/>
      <c r="G47" s="39"/>
    </row>
  </sheetData>
  <mergeCells count="3">
    <mergeCell ref="A1:G1"/>
    <mergeCell ref="A2:G2"/>
    <mergeCell ref="E46:F46"/>
  </mergeCells>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 KUMAR</dc:creator>
  <cp:lastModifiedBy>AMAN KUMAR</cp:lastModifiedBy>
  <dcterms:created xsi:type="dcterms:W3CDTF">2026-05-09T03:40:24Z</dcterms:created>
  <dcterms:modified xsi:type="dcterms:W3CDTF">2026-05-25T09:50:55Z</dcterms:modified>
</cp:coreProperties>
</file>